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ЦП!$A$5:$AA$21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ЦП!$A$1:$AB$41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W22" i="2" l="1"/>
  <c r="X22" i="2" s="1"/>
</calcChain>
</file>

<file path=xl/sharedStrings.xml><?xml version="1.0" encoding="utf-8"?>
<sst xmlns="http://schemas.openxmlformats.org/spreadsheetml/2006/main" count="240" uniqueCount="131">
  <si>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</si>
  <si>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</si>
  <si>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</si>
  <si>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</si>
  <si>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</si>
  <si>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</si>
  <si>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</si>
  <si>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</si>
  <si>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</si>
  <si>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</si>
  <si>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</si>
  <si>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</si>
  <si>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</si>
  <si>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</si>
  <si>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</si>
  <si>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</si>
  <si>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</si>
  <si>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</si>
  <si>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</si>
  <si>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</si>
  <si>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</si>
  <si>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</si>
  <si>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</si>
  <si>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</si>
  <si>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</si>
  <si>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</si>
  <si>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</si>
  <si>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</si>
  <si>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</si>
  <si>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</si>
  <si>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</si>
  <si>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</si>
  <si>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</si>
  <si>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</si>
  <si>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</si>
  <si>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</si>
  <si>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</si>
  <si>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03.2024</t>
  </si>
  <si>
    <t>2</t>
  </si>
  <si>
    <t>3</t>
  </si>
  <si>
    <t>4</t>
  </si>
  <si>
    <t>5</t>
  </si>
  <si>
    <t>6</t>
  </si>
  <si>
    <t>7</t>
  </si>
  <si>
    <t>8</t>
  </si>
  <si>
    <t>9</t>
  </si>
  <si>
    <t>461504 Оренбургская область, г.Соль-Илецк, улица Вокзальная б/н, ст.Илецк</t>
  </si>
  <si>
    <t>796 Штука</t>
  </si>
  <si>
    <t>10</t>
  </si>
  <si>
    <t>11</t>
  </si>
  <si>
    <t>12</t>
  </si>
  <si>
    <t>13</t>
  </si>
  <si>
    <t>14</t>
  </si>
  <si>
    <t>15</t>
  </si>
  <si>
    <t>16</t>
  </si>
  <si>
    <t>300 Т</t>
  </si>
  <si>
    <t>302 Т</t>
  </si>
  <si>
    <t>312 Т</t>
  </si>
  <si>
    <t>316 Т</t>
  </si>
  <si>
    <t>320 Т</t>
  </si>
  <si>
    <t>397 Т</t>
  </si>
  <si>
    <t>405 Т</t>
  </si>
  <si>
    <t>500 Т</t>
  </si>
  <si>
    <t>501 Т</t>
  </si>
  <si>
    <t>608 Т</t>
  </si>
  <si>
    <t>641 Т</t>
  </si>
  <si>
    <t>642 Т</t>
  </si>
  <si>
    <t>713 Т</t>
  </si>
  <si>
    <t>714 Т</t>
  </si>
  <si>
    <t>716 Т</t>
  </si>
  <si>
    <t>262040.000.000084</t>
  </si>
  <si>
    <t>Фотобарабан</t>
  </si>
  <si>
    <t>селеновый вал</t>
  </si>
  <si>
    <t>для принтера</t>
  </si>
  <si>
    <t>262040.000.000281</t>
  </si>
  <si>
    <t>Картридж</t>
  </si>
  <si>
    <t>тонерный, черный</t>
  </si>
  <si>
    <t>205912.000.000007</t>
  </si>
  <si>
    <t>порошок</t>
  </si>
  <si>
    <t xml:space="preserve">Тонер </t>
  </si>
  <si>
    <t>262040.000.000208</t>
  </si>
  <si>
    <t xml:space="preserve"> Термоузел</t>
  </si>
  <si>
    <t>263023.900.000077</t>
  </si>
  <si>
    <t>Коммутатор сетевой</t>
  </si>
  <si>
    <t>управляемый, симметричный</t>
  </si>
  <si>
    <t>262016.300.000008</t>
  </si>
  <si>
    <t xml:space="preserve"> Смазка</t>
  </si>
  <si>
    <t xml:space="preserve"> для термопленки</t>
  </si>
  <si>
    <t>для компьютера</t>
  </si>
  <si>
    <t>Кабель специализированный</t>
  </si>
  <si>
    <t>262040.000.000138</t>
  </si>
  <si>
    <t>Головка</t>
  </si>
  <si>
    <t>273213.500.000005</t>
  </si>
  <si>
    <t>тип VGA</t>
  </si>
  <si>
    <t>264031.900.000007</t>
  </si>
  <si>
    <t>Колонка</t>
  </si>
  <si>
    <t>звуковая</t>
  </si>
  <si>
    <t>261130.700.000000</t>
  </si>
  <si>
    <t>Процессор</t>
  </si>
  <si>
    <t>205930.000.000006</t>
  </si>
  <si>
    <t>Чернила</t>
  </si>
  <si>
    <t>для струйной печати</t>
  </si>
  <si>
    <t>263021.900.000008</t>
  </si>
  <si>
    <t>Медиаконвертер</t>
  </si>
  <si>
    <t>неуправляемый</t>
  </si>
  <si>
    <t>263040.900.000028</t>
  </si>
  <si>
    <t>Приемопередатчик трансивер SFP</t>
  </si>
  <si>
    <t>скорость 1,25 Гбит/с, длина волны 1310 нм</t>
  </si>
  <si>
    <t>263021.900.000002</t>
  </si>
  <si>
    <t>Маршрутизатор</t>
  </si>
  <si>
    <t>среднего класса</t>
  </si>
  <si>
    <t xml:space="preserve">Картридж для Xerox WorkCentre 5016/5020 101R00432 </t>
  </si>
  <si>
    <t xml:space="preserve">Фотобарабан для принтера Epson AcuLaser M 2000 </t>
  </si>
  <si>
    <t>450гр Тонер для Canon Cartridge 719, для Canon i-sensys LBP6670dn</t>
  </si>
  <si>
    <t xml:space="preserve">Термоузел для принтера HP LaserJet P1005 </t>
  </si>
  <si>
    <t>управляемый, монтируемые в стойку, настольный, 1000 Мбит/сек, 100 Мбит/сек, 20 port, SFPx4 Коммутатор D-Link DGS-1210-20/F2A</t>
  </si>
  <si>
    <t xml:space="preserve">Смазка для термопленок СИ-350 2мл </t>
  </si>
  <si>
    <t xml:space="preserve">Печатающая головка для принтера Epson LX350 </t>
  </si>
  <si>
    <t>Кабель KVM длиной 5 м с разъемами VGA и USB DKVM-CU5 Кабель KVM длиной 5 м с разъемами VGA и USB</t>
  </si>
  <si>
    <t xml:space="preserve">5 Вт, питание - сеть 220 В </t>
  </si>
  <si>
    <t xml:space="preserve">Картридж TN-2275 для Brother DCP-7057R </t>
  </si>
  <si>
    <t>комплект 6 шт х 100 мл Чернила для принтера Epson L805 комплект 6 шт х 100 мл</t>
  </si>
  <si>
    <t>комплект 5 шт х 100 мл Чернила для принтера Canon Pixma ip7240 комплект 5 шт х 100 мл</t>
  </si>
  <si>
    <t xml:space="preserve">1xRJ-45, 1xSFP, волокно - MM, SM, 100 Мбит/с, 10 Мбит/с, 1 Гбит/с, Full-duplex </t>
  </si>
  <si>
    <t xml:space="preserve">WDM SFP-трансивер с 1 портом 1000Base-BX-U (Tx:1310 нм, Rx:1550 нм) для одномодового оптического кабеля </t>
  </si>
  <si>
    <t xml:space="preserve">3 LAN, 100 Мбит/с, 4 (802.11n), 5 (802.11ac), Wi-Fi 1167 Мбит/с, IPv6 </t>
  </si>
  <si>
    <t>461504 Оренбургская область. г. Соль-Илецк, улица Вокзальная б/н</t>
  </si>
  <si>
    <t>839 Комплект</t>
  </si>
  <si>
    <t>883 Т</t>
  </si>
  <si>
    <t>Процессор Intel Core i5-10400F BOX [LGA 1200, 6 x 2900 МГц, L2 - 1.5 МБ, L3 - 12 Мб, 2хDDR4-2666 МГц, TDP 65 Вт, кулер]</t>
  </si>
  <si>
    <t xml:space="preserve">658424 Алтайский край , Локтевский район , г.Горняк , ул.Вокзальная 95А ст.Неверовская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</si>
</sst>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  <numFmt numFmtId="171" formatCode="_-* #,##0.00\ _р_._-;\-* #,##0.00\ _р_._-;_-* &quot;-&quot;??\ _р_._-;_-@_-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37">
    <xf numFmtId="0" fontId="0" fillId="0" borderId="0"/>
    <xf numFmtId="0" fontId="15" fillId="0" borderId="0"/>
    <xf numFmtId="164" fontId="15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3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12" applyNumberFormat="0" applyAlignment="0" applyProtection="0"/>
    <xf numFmtId="0" fontId="35" fillId="7" borderId="13" applyNumberFormat="0" applyAlignment="0" applyProtection="0"/>
    <xf numFmtId="0" fontId="36" fillId="7" borderId="12" applyNumberFormat="0" applyAlignment="0" applyProtection="0"/>
    <xf numFmtId="0" fontId="37" fillId="0" borderId="14" applyNumberFormat="0" applyFill="0" applyAlignment="0" applyProtection="0"/>
    <xf numFmtId="0" fontId="38" fillId="8" borderId="1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17" applyNumberFormat="0" applyFill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0" fontId="67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3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3" borderId="0" applyNumberFormat="0" applyBorder="0" applyAlignment="0" applyProtection="0"/>
    <xf numFmtId="0" fontId="43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2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4" borderId="0" applyNumberFormat="0" applyBorder="0" applyAlignment="0" applyProtection="0"/>
    <xf numFmtId="0" fontId="44" fillId="29" borderId="0" applyNumberFormat="0" applyBorder="0" applyAlignment="0" applyProtection="0"/>
    <xf numFmtId="0" fontId="44" fillId="27" borderId="0" applyNumberFormat="0" applyBorder="0" applyAlignment="0" applyProtection="0"/>
    <xf numFmtId="0" fontId="44" fillId="26" borderId="0" applyNumberFormat="0" applyBorder="0" applyAlignment="0" applyProtection="0"/>
    <xf numFmtId="0" fontId="45" fillId="21" borderId="0" applyNumberFormat="0" applyBorder="0" applyAlignment="0" applyProtection="0"/>
    <xf numFmtId="0" fontId="46" fillId="19" borderId="18" applyNumberFormat="0" applyAlignment="0" applyProtection="0"/>
    <xf numFmtId="0" fontId="47" fillId="30" borderId="19" applyNumberFormat="0" applyAlignment="0" applyProtection="0"/>
    <xf numFmtId="0" fontId="48" fillId="0" borderId="0" applyNumberFormat="0" applyFill="0" applyBorder="0" applyAlignment="0" applyProtection="0"/>
    <xf numFmtId="0" fontId="49" fillId="31" borderId="0" applyNumberFormat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3" fillId="22" borderId="18" applyNumberFormat="0" applyAlignment="0" applyProtection="0"/>
    <xf numFmtId="0" fontId="54" fillId="0" borderId="23" applyNumberFormat="0" applyFill="0" applyAlignment="0" applyProtection="0"/>
    <xf numFmtId="0" fontId="55" fillId="32" borderId="0" applyNumberFormat="0" applyBorder="0" applyAlignment="0" applyProtection="0"/>
    <xf numFmtId="0" fontId="20" fillId="0" borderId="0"/>
    <xf numFmtId="0" fontId="56" fillId="18" borderId="18" applyNumberFormat="0" applyFont="0" applyAlignment="0" applyProtection="0"/>
    <xf numFmtId="0" fontId="57" fillId="19" borderId="24" applyNumberFormat="0" applyAlignment="0" applyProtection="0"/>
    <xf numFmtId="4" fontId="58" fillId="33" borderId="24" applyNumberFormat="0" applyProtection="0">
      <alignment vertical="center"/>
    </xf>
    <xf numFmtId="4" fontId="59" fillId="33" borderId="24" applyNumberFormat="0" applyProtection="0">
      <alignment vertical="center"/>
    </xf>
    <xf numFmtId="4" fontId="58" fillId="33" borderId="24" applyNumberFormat="0" applyProtection="0">
      <alignment horizontal="left" vertical="center" indent="1"/>
    </xf>
    <xf numFmtId="4" fontId="58" fillId="33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4" fontId="58" fillId="35" borderId="24" applyNumberFormat="0" applyProtection="0">
      <alignment horizontal="right" vertical="center"/>
    </xf>
    <xf numFmtId="4" fontId="58" fillId="36" borderId="24" applyNumberFormat="0" applyProtection="0">
      <alignment horizontal="right" vertical="center"/>
    </xf>
    <xf numFmtId="4" fontId="58" fillId="37" borderId="24" applyNumberFormat="0" applyProtection="0">
      <alignment horizontal="right" vertical="center"/>
    </xf>
    <xf numFmtId="4" fontId="58" fillId="38" borderId="24" applyNumberFormat="0" applyProtection="0">
      <alignment horizontal="right" vertical="center"/>
    </xf>
    <xf numFmtId="4" fontId="58" fillId="39" borderId="24" applyNumberFormat="0" applyProtection="0">
      <alignment horizontal="right" vertical="center"/>
    </xf>
    <xf numFmtId="4" fontId="58" fillId="40" borderId="24" applyNumberFormat="0" applyProtection="0">
      <alignment horizontal="right" vertical="center"/>
    </xf>
    <xf numFmtId="4" fontId="58" fillId="41" borderId="24" applyNumberFormat="0" applyProtection="0">
      <alignment horizontal="right" vertical="center"/>
    </xf>
    <xf numFmtId="4" fontId="58" fillId="42" borderId="24" applyNumberFormat="0" applyProtection="0">
      <alignment horizontal="right" vertical="center"/>
    </xf>
    <xf numFmtId="4" fontId="58" fillId="43" borderId="24" applyNumberFormat="0" applyProtection="0">
      <alignment horizontal="right" vertical="center"/>
    </xf>
    <xf numFmtId="4" fontId="60" fillId="44" borderId="24" applyNumberFormat="0" applyProtection="0">
      <alignment horizontal="left" vertical="center" indent="1"/>
    </xf>
    <xf numFmtId="4" fontId="58" fillId="45" borderId="25" applyNumberFormat="0" applyProtection="0">
      <alignment horizontal="left" vertical="center" indent="1"/>
    </xf>
    <xf numFmtId="4" fontId="61" fillId="46" borderId="0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4" fontId="58" fillId="45" borderId="24" applyNumberFormat="0" applyProtection="0">
      <alignment horizontal="left" vertical="center" indent="1"/>
    </xf>
    <xf numFmtId="4" fontId="58" fillId="47" borderId="24" applyNumberFormat="0" applyProtection="0">
      <alignment horizontal="left" vertical="center" indent="1"/>
    </xf>
    <xf numFmtId="0" fontId="21" fillId="47" borderId="24" applyNumberFormat="0" applyProtection="0">
      <alignment horizontal="left" vertical="center" indent="1"/>
    </xf>
    <xf numFmtId="0" fontId="21" fillId="47" borderId="24" applyNumberFormat="0" applyProtection="0">
      <alignment horizontal="left" vertical="center" indent="1"/>
    </xf>
    <xf numFmtId="0" fontId="21" fillId="48" borderId="24" applyNumberFormat="0" applyProtection="0">
      <alignment horizontal="left" vertical="center" indent="1"/>
    </xf>
    <xf numFmtId="0" fontId="21" fillId="48" borderId="24" applyNumberFormat="0" applyProtection="0">
      <alignment horizontal="left" vertical="center" indent="1"/>
    </xf>
    <xf numFmtId="0" fontId="21" fillId="49" borderId="24" applyNumberFormat="0" applyProtection="0">
      <alignment horizontal="left" vertical="center" indent="1"/>
    </xf>
    <xf numFmtId="0" fontId="21" fillId="49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4" fontId="58" fillId="50" borderId="24" applyNumberFormat="0" applyProtection="0">
      <alignment vertical="center"/>
    </xf>
    <xf numFmtId="4" fontId="59" fillId="50" borderId="24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62" fillId="0" borderId="0"/>
    <xf numFmtId="4" fontId="63" fillId="45" borderId="24" applyNumberFormat="0" applyProtection="0">
      <alignment horizontal="right" vertical="center"/>
    </xf>
    <xf numFmtId="0" fontId="64" fillId="0" borderId="0" applyNumberFormat="0" applyFill="0" applyBorder="0" applyAlignment="0" applyProtection="0"/>
    <xf numFmtId="0" fontId="6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0" fillId="0" borderId="0"/>
    <xf numFmtId="0" fontId="22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" fillId="0" borderId="0"/>
    <xf numFmtId="0" fontId="70" fillId="0" borderId="0"/>
    <xf numFmtId="0" fontId="7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70" fillId="0" borderId="0"/>
    <xf numFmtId="0" fontId="20" fillId="0" borderId="0"/>
    <xf numFmtId="0" fontId="25" fillId="0" borderId="0"/>
    <xf numFmtId="0" fontId="1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1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7" fillId="0" borderId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70" fillId="0" borderId="0"/>
    <xf numFmtId="0" fontId="7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9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/>
    <xf numFmtId="0" fontId="20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0" fontId="10" fillId="0" borderId="0"/>
    <xf numFmtId="0" fontId="73" fillId="0" borderId="0"/>
    <xf numFmtId="0" fontId="73" fillId="0" borderId="0"/>
    <xf numFmtId="164" fontId="7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34" fillId="6" borderId="12" applyNumberFormat="0" applyAlignment="0" applyProtection="0"/>
    <xf numFmtId="0" fontId="35" fillId="7" borderId="13" applyNumberFormat="0" applyAlignment="0" applyProtection="0"/>
    <xf numFmtId="0" fontId="36" fillId="7" borderId="12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16" fillId="0" borderId="17" applyNumberFormat="0" applyFill="0" applyAlignment="0" applyProtection="0"/>
    <xf numFmtId="0" fontId="38" fillId="8" borderId="15" applyNumberFormat="0" applyAlignment="0" applyProtection="0"/>
    <xf numFmtId="0" fontId="27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8" fillId="9" borderId="16" applyNumberFormat="0" applyFont="0" applyAlignment="0" applyProtection="0"/>
    <xf numFmtId="0" fontId="37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49" fontId="17" fillId="0" borderId="0" xfId="1" applyNumberFormat="1" applyFont="1" applyAlignment="1">
      <alignment horizontal="center" vertical="center"/>
    </xf>
    <xf numFmtId="49" fontId="15" fillId="0" borderId="0" xfId="1" applyNumberFormat="1"/>
    <xf numFmtId="49" fontId="18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wrapText="1"/>
    </xf>
    <xf numFmtId="49" fontId="16" fillId="0" borderId="0" xfId="1" applyNumberFormat="1" applyFont="1"/>
    <xf numFmtId="49" fontId="17" fillId="2" borderId="0" xfId="1" applyNumberFormat="1" applyFont="1" applyFill="1" applyAlignment="1">
      <alignment horizontal="center" vertical="center"/>
    </xf>
    <xf numFmtId="0" fontId="18" fillId="0" borderId="2" xfId="1" applyNumberFormat="1" applyFont="1" applyBorder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7" fillId="2" borderId="2" xfId="1" applyNumberFormat="1" applyFont="1" applyFill="1" applyBorder="1" applyAlignment="1">
      <alignment horizontal="center" vertical="center" wrapText="1"/>
    </xf>
    <xf numFmtId="49" fontId="17" fillId="2" borderId="2" xfId="1" applyNumberFormat="1" applyFont="1" applyFill="1" applyBorder="1" applyAlignment="1">
      <alignment horizontal="center" vertical="center" wrapText="1"/>
    </xf>
    <xf numFmtId="170" fontId="19" fillId="2" borderId="2" xfId="0" applyNumberFormat="1" applyFont="1" applyFill="1" applyBorder="1" applyAlignment="1">
      <alignment horizontal="center" vertical="center" wrapText="1"/>
    </xf>
    <xf numFmtId="0" fontId="17" fillId="2" borderId="2" xfId="1" applyNumberFormat="1" applyFont="1" applyFill="1" applyBorder="1" applyAlignment="1">
      <alignment horizontal="center" vertical="center"/>
    </xf>
    <xf numFmtId="49" fontId="16" fillId="2" borderId="0" xfId="1" applyNumberFormat="1" applyFont="1" applyFill="1"/>
    <xf numFmtId="49" fontId="17" fillId="2" borderId="2" xfId="1" applyNumberFormat="1" applyFont="1" applyFill="1" applyBorder="1" applyAlignment="1">
      <alignment horizontal="center" vertical="center"/>
    </xf>
    <xf numFmtId="0" fontId="18" fillId="2" borderId="2" xfId="1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/>
    </xf>
    <xf numFmtId="0" fontId="75" fillId="2" borderId="2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169" fontId="75" fillId="2" borderId="2" xfId="816" applyFont="1" applyFill="1" applyBorder="1" applyAlignment="1">
      <alignment horizontal="center" vertical="center" wrapText="1"/>
    </xf>
    <xf numFmtId="49" fontId="17" fillId="0" borderId="2" xfId="1" applyNumberFormat="1" applyFont="1" applyBorder="1" applyAlignment="1">
      <alignment horizontal="center" vertical="center"/>
    </xf>
    <xf numFmtId="49" fontId="17" fillId="0" borderId="1" xfId="1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/>
    </xf>
    <xf numFmtId="49" fontId="18" fillId="0" borderId="3" xfId="1" applyNumberFormat="1" applyFont="1" applyBorder="1" applyAlignment="1">
      <alignment horizontal="center" vertical="center" wrapText="1"/>
    </xf>
    <xf numFmtId="49" fontId="18" fillId="0" borderId="8" xfId="1" applyNumberFormat="1" applyFont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vertical="center" wrapText="1"/>
    </xf>
    <xf numFmtId="49" fontId="18" fillId="0" borderId="5" xfId="1" applyNumberFormat="1" applyFont="1" applyBorder="1" applyAlignment="1">
      <alignment horizontal="center" vertical="center" wrapText="1"/>
    </xf>
    <xf numFmtId="49" fontId="18" fillId="0" borderId="7" xfId="1" applyNumberFormat="1" applyFont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vertical="center" wrapText="1"/>
    </xf>
    <xf numFmtId="49" fontId="18" fillId="2" borderId="5" xfId="1" applyNumberFormat="1" applyFont="1" applyFill="1" applyBorder="1" applyAlignment="1">
      <alignment horizontal="center" vertical="center" wrapText="1"/>
    </xf>
    <xf numFmtId="49" fontId="18" fillId="2" borderId="7" xfId="1" applyNumberFormat="1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49" fontId="75" fillId="2" borderId="2" xfId="0" applyNumberFormat="1" applyFont="1" applyFill="1" applyBorder="1" applyAlignment="1">
      <alignment horizontal="center" vertical="center" wrapText="1"/>
    </xf>
  </cellXfs>
  <cellStyles count="2137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0 3" xfId="2115"/>
    <cellStyle name="Обычный 10 10 4" xfId="2121"/>
    <cellStyle name="Обычный 10 10 5" xfId="2127"/>
    <cellStyle name="Обычный 10 10 6" xfId="2133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16" xfId="2113"/>
    <cellStyle name="Обычный 10 17" xfId="2119"/>
    <cellStyle name="Обычный 10 18" xfId="2125"/>
    <cellStyle name="Обычный 10 19" xfId="2131"/>
    <cellStyle name="Обычный 10 2" xfId="57"/>
    <cellStyle name="Обычный 10 2 2" xfId="835"/>
    <cellStyle name="Обычный 10 2 2 2" xfId="1260"/>
    <cellStyle name="Обычный 10 2 2 2 2" xfId="2117"/>
    <cellStyle name="Обычный 10 2 2 2 3" xfId="2123"/>
    <cellStyle name="Обычный 10 2 2 2 4" xfId="2129"/>
    <cellStyle name="Обычный 10 2 2 2 5" xfId="2135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2 2" xfId="2118"/>
    <cellStyle name="Обычный 10 7 2 3" xfId="2124"/>
    <cellStyle name="Обычный 10 7 2 4" xfId="2130"/>
    <cellStyle name="Обычный 10 7 2 5" xfId="2136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3 2" xfId="2116"/>
    <cellStyle name="Обычный 115 3 3" xfId="2122"/>
    <cellStyle name="Обычный 115 3 4" xfId="2128"/>
    <cellStyle name="Обычный 115 3 5" xfId="2134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2 2" xfId="2114"/>
    <cellStyle name="Финансовый 3 9 4 2 3" xfId="2120"/>
    <cellStyle name="Финансовый 3 9 4 2 4" xfId="2126"/>
    <cellStyle name="Финансовый 3 9 4 2 5" xfId="2132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22"/>
  <sheetViews>
    <sheetView tabSelected="1" view="pageBreakPreview" topLeftCell="A19" zoomScale="70" zoomScaleNormal="70" zoomScaleSheetLayoutView="70" workbookViewId="0">
      <selection activeCell="G22" sqref="G22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7" t="s">
        <v>27</v>
      </c>
      <c r="W1" s="27"/>
      <c r="X1" s="27"/>
      <c r="Y1" s="27"/>
      <c r="Z1" s="27"/>
      <c r="AA1" s="27"/>
    </row>
    <row r="2" spans="1:27" x14ac:dyDescent="0.25">
      <c r="A2" s="28" t="s">
        <v>36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68.25" customHeight="1" x14ac:dyDescent="0.25">
      <c r="A3" s="32" t="s">
        <v>25</v>
      </c>
      <c r="B3" s="32" t="s">
        <v>23</v>
      </c>
      <c r="C3" s="32" t="s">
        <v>0</v>
      </c>
      <c r="D3" s="32" t="s">
        <v>1</v>
      </c>
      <c r="E3" s="35" t="s">
        <v>2</v>
      </c>
      <c r="F3" s="32" t="s">
        <v>3</v>
      </c>
      <c r="G3" s="32" t="s">
        <v>4</v>
      </c>
      <c r="H3" s="35" t="s">
        <v>5</v>
      </c>
      <c r="I3" s="32" t="s">
        <v>6</v>
      </c>
      <c r="J3" s="32" t="s">
        <v>7</v>
      </c>
      <c r="K3" s="32" t="s">
        <v>8</v>
      </c>
      <c r="L3" s="32" t="s">
        <v>9</v>
      </c>
      <c r="M3" s="32" t="s">
        <v>10</v>
      </c>
      <c r="N3" s="32" t="s">
        <v>11</v>
      </c>
      <c r="O3" s="29" t="s">
        <v>12</v>
      </c>
      <c r="P3" s="30"/>
      <c r="Q3" s="31"/>
      <c r="R3" s="32" t="s">
        <v>13</v>
      </c>
      <c r="S3" s="32" t="s">
        <v>14</v>
      </c>
      <c r="T3" s="32" t="s">
        <v>15</v>
      </c>
      <c r="U3" s="32" t="s">
        <v>16</v>
      </c>
      <c r="V3" s="32" t="s">
        <v>17</v>
      </c>
      <c r="W3" s="32" t="s">
        <v>18</v>
      </c>
      <c r="X3" s="32" t="s">
        <v>19</v>
      </c>
      <c r="Y3" s="32" t="s">
        <v>20</v>
      </c>
      <c r="Z3" s="32" t="s">
        <v>21</v>
      </c>
      <c r="AA3" s="32" t="s">
        <v>22</v>
      </c>
    </row>
    <row r="4" spans="1:27" ht="48" customHeight="1" x14ac:dyDescent="0.25">
      <c r="A4" s="33"/>
      <c r="B4" s="33"/>
      <c r="C4" s="33"/>
      <c r="D4" s="33"/>
      <c r="E4" s="36"/>
      <c r="F4" s="33"/>
      <c r="G4" s="33"/>
      <c r="H4" s="36"/>
      <c r="I4" s="33"/>
      <c r="J4" s="33"/>
      <c r="K4" s="33"/>
      <c r="L4" s="33"/>
      <c r="M4" s="33"/>
      <c r="N4" s="33"/>
      <c r="O4" s="38" t="s">
        <v>28</v>
      </c>
      <c r="P4" s="38"/>
      <c r="Q4" s="3" t="s">
        <v>32</v>
      </c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s="4" customFormat="1" ht="28.5" x14ac:dyDescent="0.25">
      <c r="A5" s="34"/>
      <c r="B5" s="34"/>
      <c r="C5" s="34"/>
      <c r="D5" s="34"/>
      <c r="E5" s="37"/>
      <c r="F5" s="34"/>
      <c r="G5" s="34"/>
      <c r="H5" s="37"/>
      <c r="I5" s="34"/>
      <c r="J5" s="34"/>
      <c r="K5" s="34"/>
      <c r="L5" s="34"/>
      <c r="M5" s="34"/>
      <c r="N5" s="34"/>
      <c r="O5" s="3" t="s">
        <v>29</v>
      </c>
      <c r="P5" s="3" t="s">
        <v>30</v>
      </c>
      <c r="Q5" s="9" t="s">
        <v>33</v>
      </c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15" customFormat="1" ht="104.25" customHeight="1" x14ac:dyDescent="0.25">
      <c r="A7" s="16" t="s">
        <v>31</v>
      </c>
      <c r="B7" s="20" t="s">
        <v>55</v>
      </c>
      <c r="C7" s="18" t="s">
        <v>34</v>
      </c>
      <c r="D7" s="21" t="s">
        <v>74</v>
      </c>
      <c r="E7" s="21" t="s">
        <v>75</v>
      </c>
      <c r="F7" s="21" t="s">
        <v>76</v>
      </c>
      <c r="G7" s="22" t="s">
        <v>111</v>
      </c>
      <c r="H7" s="19" t="s">
        <v>35</v>
      </c>
      <c r="I7" s="12">
        <v>0</v>
      </c>
      <c r="J7" s="11">
        <v>999999999</v>
      </c>
      <c r="K7" s="12" t="s">
        <v>24</v>
      </c>
      <c r="L7" s="10" t="s">
        <v>37</v>
      </c>
      <c r="M7" s="23" t="s">
        <v>126</v>
      </c>
      <c r="N7" s="11" t="s">
        <v>26</v>
      </c>
      <c r="O7" s="11"/>
      <c r="P7" s="11"/>
      <c r="Q7" s="13">
        <v>45627</v>
      </c>
      <c r="R7" s="11">
        <v>0</v>
      </c>
      <c r="S7" s="14">
        <v>796</v>
      </c>
      <c r="T7" s="24" t="s">
        <v>47</v>
      </c>
      <c r="U7" s="25">
        <v>2</v>
      </c>
      <c r="V7" s="25">
        <v>25252.5</v>
      </c>
      <c r="W7" s="25">
        <v>50505</v>
      </c>
      <c r="X7" s="25">
        <v>60606</v>
      </c>
      <c r="Y7" s="17"/>
      <c r="Z7" s="11">
        <v>2024</v>
      </c>
      <c r="AA7" s="17"/>
    </row>
    <row r="8" spans="1:27" s="15" customFormat="1" ht="104.25" customHeight="1" x14ac:dyDescent="0.25">
      <c r="A8" s="16" t="s">
        <v>38</v>
      </c>
      <c r="B8" s="20" t="s">
        <v>56</v>
      </c>
      <c r="C8" s="18" t="s">
        <v>34</v>
      </c>
      <c r="D8" s="21" t="s">
        <v>70</v>
      </c>
      <c r="E8" s="21" t="s">
        <v>71</v>
      </c>
      <c r="F8" s="21" t="s">
        <v>72</v>
      </c>
      <c r="G8" s="22" t="s">
        <v>112</v>
      </c>
      <c r="H8" s="19" t="s">
        <v>35</v>
      </c>
      <c r="I8" s="12">
        <v>0</v>
      </c>
      <c r="J8" s="11">
        <v>999999999</v>
      </c>
      <c r="K8" s="12" t="s">
        <v>24</v>
      </c>
      <c r="L8" s="10" t="s">
        <v>37</v>
      </c>
      <c r="M8" s="23" t="s">
        <v>126</v>
      </c>
      <c r="N8" s="11" t="s">
        <v>26</v>
      </c>
      <c r="O8" s="11"/>
      <c r="P8" s="11"/>
      <c r="Q8" s="13">
        <v>45627</v>
      </c>
      <c r="R8" s="11">
        <v>0</v>
      </c>
      <c r="S8" s="14">
        <v>796</v>
      </c>
      <c r="T8" s="24" t="s">
        <v>47</v>
      </c>
      <c r="U8" s="25">
        <v>2</v>
      </c>
      <c r="V8" s="25">
        <v>5095.9799999999996</v>
      </c>
      <c r="W8" s="25">
        <v>10191.959999999999</v>
      </c>
      <c r="X8" s="25">
        <v>12230.351999999999</v>
      </c>
      <c r="Y8" s="17"/>
      <c r="Z8" s="11">
        <v>2024</v>
      </c>
      <c r="AA8" s="17"/>
    </row>
    <row r="9" spans="1:27" s="15" customFormat="1" ht="104.25" customHeight="1" x14ac:dyDescent="0.25">
      <c r="A9" s="16" t="s">
        <v>39</v>
      </c>
      <c r="B9" s="20" t="s">
        <v>57</v>
      </c>
      <c r="C9" s="18" t="s">
        <v>34</v>
      </c>
      <c r="D9" s="21" t="s">
        <v>77</v>
      </c>
      <c r="E9" s="21" t="s">
        <v>79</v>
      </c>
      <c r="F9" s="21" t="s">
        <v>78</v>
      </c>
      <c r="G9" s="22" t="s">
        <v>113</v>
      </c>
      <c r="H9" s="19" t="s">
        <v>35</v>
      </c>
      <c r="I9" s="12">
        <v>0</v>
      </c>
      <c r="J9" s="11">
        <v>999999999</v>
      </c>
      <c r="K9" s="12" t="s">
        <v>24</v>
      </c>
      <c r="L9" s="10" t="s">
        <v>37</v>
      </c>
      <c r="M9" s="23" t="s">
        <v>126</v>
      </c>
      <c r="N9" s="11" t="s">
        <v>26</v>
      </c>
      <c r="O9" s="11"/>
      <c r="P9" s="11"/>
      <c r="Q9" s="13">
        <v>45627</v>
      </c>
      <c r="R9" s="11">
        <v>0</v>
      </c>
      <c r="S9" s="14">
        <v>796</v>
      </c>
      <c r="T9" s="24" t="s">
        <v>47</v>
      </c>
      <c r="U9" s="25">
        <v>2</v>
      </c>
      <c r="V9" s="25">
        <v>3276</v>
      </c>
      <c r="W9" s="25">
        <v>6552</v>
      </c>
      <c r="X9" s="25">
        <v>7862.4</v>
      </c>
      <c r="Y9" s="17"/>
      <c r="Z9" s="11">
        <v>2024</v>
      </c>
      <c r="AA9" s="17"/>
    </row>
    <row r="10" spans="1:27" s="15" customFormat="1" ht="104.25" customHeight="1" x14ac:dyDescent="0.25">
      <c r="A10" s="16" t="s">
        <v>40</v>
      </c>
      <c r="B10" s="20" t="s">
        <v>58</v>
      </c>
      <c r="C10" s="18" t="s">
        <v>34</v>
      </c>
      <c r="D10" s="21" t="s">
        <v>80</v>
      </c>
      <c r="E10" s="21" t="s">
        <v>81</v>
      </c>
      <c r="F10" s="21" t="s">
        <v>73</v>
      </c>
      <c r="G10" s="22" t="s">
        <v>114</v>
      </c>
      <c r="H10" s="19" t="s">
        <v>35</v>
      </c>
      <c r="I10" s="12">
        <v>0</v>
      </c>
      <c r="J10" s="11">
        <v>999999999</v>
      </c>
      <c r="K10" s="12" t="s">
        <v>24</v>
      </c>
      <c r="L10" s="10" t="s">
        <v>37</v>
      </c>
      <c r="M10" s="23" t="s">
        <v>126</v>
      </c>
      <c r="N10" s="11" t="s">
        <v>26</v>
      </c>
      <c r="O10" s="11"/>
      <c r="P10" s="11"/>
      <c r="Q10" s="13">
        <v>45627</v>
      </c>
      <c r="R10" s="11">
        <v>0</v>
      </c>
      <c r="S10" s="14">
        <v>796</v>
      </c>
      <c r="T10" s="24" t="s">
        <v>47</v>
      </c>
      <c r="U10" s="25">
        <v>5</v>
      </c>
      <c r="V10" s="25">
        <v>37764.959999999999</v>
      </c>
      <c r="W10" s="25">
        <v>188824.8</v>
      </c>
      <c r="X10" s="25">
        <v>226589.75999999998</v>
      </c>
      <c r="Y10" s="17"/>
      <c r="Z10" s="11">
        <v>2024</v>
      </c>
      <c r="AA10" s="17"/>
    </row>
    <row r="11" spans="1:27" s="15" customFormat="1" ht="104.25" customHeight="1" x14ac:dyDescent="0.25">
      <c r="A11" s="16" t="s">
        <v>41</v>
      </c>
      <c r="B11" s="20" t="s">
        <v>59</v>
      </c>
      <c r="C11" s="18" t="s">
        <v>34</v>
      </c>
      <c r="D11" s="21" t="s">
        <v>82</v>
      </c>
      <c r="E11" s="21" t="s">
        <v>83</v>
      </c>
      <c r="F11" s="21" t="s">
        <v>84</v>
      </c>
      <c r="G11" s="22" t="s">
        <v>115</v>
      </c>
      <c r="H11" s="19" t="s">
        <v>35</v>
      </c>
      <c r="I11" s="12">
        <v>0</v>
      </c>
      <c r="J11" s="11">
        <v>999999999</v>
      </c>
      <c r="K11" s="12" t="s">
        <v>24</v>
      </c>
      <c r="L11" s="10" t="s">
        <v>37</v>
      </c>
      <c r="M11" s="23" t="s">
        <v>126</v>
      </c>
      <c r="N11" s="11" t="s">
        <v>26</v>
      </c>
      <c r="O11" s="11"/>
      <c r="P11" s="11"/>
      <c r="Q11" s="13">
        <v>45627</v>
      </c>
      <c r="R11" s="11">
        <v>0</v>
      </c>
      <c r="S11" s="14">
        <v>796</v>
      </c>
      <c r="T11" s="24" t="s">
        <v>47</v>
      </c>
      <c r="U11" s="25">
        <v>1</v>
      </c>
      <c r="V11" s="25">
        <v>33306</v>
      </c>
      <c r="W11" s="25">
        <v>33306</v>
      </c>
      <c r="X11" s="25">
        <v>39967.199999999997</v>
      </c>
      <c r="Y11" s="17"/>
      <c r="Z11" s="11">
        <v>2024</v>
      </c>
      <c r="AA11" s="17"/>
    </row>
    <row r="12" spans="1:27" s="15" customFormat="1" ht="104.25" customHeight="1" x14ac:dyDescent="0.25">
      <c r="A12" s="16" t="s">
        <v>42</v>
      </c>
      <c r="B12" s="20" t="s">
        <v>60</v>
      </c>
      <c r="C12" s="18" t="s">
        <v>34</v>
      </c>
      <c r="D12" s="21" t="s">
        <v>85</v>
      </c>
      <c r="E12" s="21" t="s">
        <v>86</v>
      </c>
      <c r="F12" s="21" t="s">
        <v>87</v>
      </c>
      <c r="G12" s="22" t="s">
        <v>116</v>
      </c>
      <c r="H12" s="19" t="s">
        <v>35</v>
      </c>
      <c r="I12" s="12">
        <v>0</v>
      </c>
      <c r="J12" s="11">
        <v>999999999</v>
      </c>
      <c r="K12" s="12" t="s">
        <v>24</v>
      </c>
      <c r="L12" s="10" t="s">
        <v>37</v>
      </c>
      <c r="M12" s="23" t="s">
        <v>126</v>
      </c>
      <c r="N12" s="11" t="s">
        <v>26</v>
      </c>
      <c r="O12" s="11"/>
      <c r="P12" s="11"/>
      <c r="Q12" s="13">
        <v>45627</v>
      </c>
      <c r="R12" s="11">
        <v>0</v>
      </c>
      <c r="S12" s="14">
        <v>796</v>
      </c>
      <c r="T12" s="24" t="s">
        <v>47</v>
      </c>
      <c r="U12" s="25">
        <v>5</v>
      </c>
      <c r="V12" s="25">
        <v>1819.98</v>
      </c>
      <c r="W12" s="25">
        <v>9099.9</v>
      </c>
      <c r="X12" s="25">
        <v>10919.88</v>
      </c>
      <c r="Y12" s="17"/>
      <c r="Z12" s="11">
        <v>2024</v>
      </c>
      <c r="AA12" s="17"/>
    </row>
    <row r="13" spans="1:27" s="15" customFormat="1" ht="104.25" customHeight="1" x14ac:dyDescent="0.25">
      <c r="A13" s="16" t="s">
        <v>43</v>
      </c>
      <c r="B13" s="20" t="s">
        <v>61</v>
      </c>
      <c r="C13" s="18" t="s">
        <v>34</v>
      </c>
      <c r="D13" s="21" t="s">
        <v>90</v>
      </c>
      <c r="E13" s="21" t="s">
        <v>91</v>
      </c>
      <c r="F13" s="21" t="s">
        <v>73</v>
      </c>
      <c r="G13" s="22" t="s">
        <v>117</v>
      </c>
      <c r="H13" s="19" t="s">
        <v>35</v>
      </c>
      <c r="I13" s="12">
        <v>0</v>
      </c>
      <c r="J13" s="11">
        <v>999999999</v>
      </c>
      <c r="K13" s="12" t="s">
        <v>24</v>
      </c>
      <c r="L13" s="10" t="s">
        <v>37</v>
      </c>
      <c r="M13" s="23" t="s">
        <v>126</v>
      </c>
      <c r="N13" s="11" t="s">
        <v>26</v>
      </c>
      <c r="O13" s="11"/>
      <c r="P13" s="11"/>
      <c r="Q13" s="13">
        <v>45627</v>
      </c>
      <c r="R13" s="11">
        <v>0</v>
      </c>
      <c r="S13" s="14">
        <v>796</v>
      </c>
      <c r="T13" s="24" t="s">
        <v>47</v>
      </c>
      <c r="U13" s="25">
        <v>6</v>
      </c>
      <c r="V13" s="25">
        <v>8280.9599999999991</v>
      </c>
      <c r="W13" s="25">
        <v>49685.759999999995</v>
      </c>
      <c r="X13" s="25">
        <v>59622.911999999989</v>
      </c>
      <c r="Y13" s="17"/>
      <c r="Z13" s="11">
        <v>2024</v>
      </c>
      <c r="AA13" s="17"/>
    </row>
    <row r="14" spans="1:27" s="15" customFormat="1" ht="104.25" customHeight="1" x14ac:dyDescent="0.25">
      <c r="A14" s="16" t="s">
        <v>44</v>
      </c>
      <c r="B14" s="20" t="s">
        <v>62</v>
      </c>
      <c r="C14" s="18" t="s">
        <v>34</v>
      </c>
      <c r="D14" s="21" t="s">
        <v>92</v>
      </c>
      <c r="E14" s="21" t="s">
        <v>89</v>
      </c>
      <c r="F14" s="21" t="s">
        <v>93</v>
      </c>
      <c r="G14" s="22" t="s">
        <v>118</v>
      </c>
      <c r="H14" s="19" t="s">
        <v>35</v>
      </c>
      <c r="I14" s="12">
        <v>0</v>
      </c>
      <c r="J14" s="11">
        <v>999999999</v>
      </c>
      <c r="K14" s="12" t="s">
        <v>24</v>
      </c>
      <c r="L14" s="10" t="s">
        <v>37</v>
      </c>
      <c r="M14" s="23" t="s">
        <v>46</v>
      </c>
      <c r="N14" s="11" t="s">
        <v>26</v>
      </c>
      <c r="O14" s="11"/>
      <c r="P14" s="11"/>
      <c r="Q14" s="13">
        <v>45627</v>
      </c>
      <c r="R14" s="11">
        <v>0</v>
      </c>
      <c r="S14" s="14">
        <v>796</v>
      </c>
      <c r="T14" s="24" t="s">
        <v>47</v>
      </c>
      <c r="U14" s="25">
        <v>1</v>
      </c>
      <c r="V14" s="25">
        <v>8190</v>
      </c>
      <c r="W14" s="25">
        <v>8190</v>
      </c>
      <c r="X14" s="25">
        <v>9828</v>
      </c>
      <c r="Y14" s="17"/>
      <c r="Z14" s="11">
        <v>2024</v>
      </c>
      <c r="AA14" s="17"/>
    </row>
    <row r="15" spans="1:27" s="15" customFormat="1" ht="104.25" customHeight="1" x14ac:dyDescent="0.25">
      <c r="A15" s="16" t="s">
        <v>45</v>
      </c>
      <c r="B15" s="20" t="s">
        <v>63</v>
      </c>
      <c r="C15" s="18" t="s">
        <v>34</v>
      </c>
      <c r="D15" s="21" t="s">
        <v>94</v>
      </c>
      <c r="E15" s="21" t="s">
        <v>95</v>
      </c>
      <c r="F15" s="21" t="s">
        <v>96</v>
      </c>
      <c r="G15" s="22" t="s">
        <v>119</v>
      </c>
      <c r="H15" s="19" t="s">
        <v>35</v>
      </c>
      <c r="I15" s="12">
        <v>0</v>
      </c>
      <c r="J15" s="11">
        <v>999999999</v>
      </c>
      <c r="K15" s="12" t="s">
        <v>24</v>
      </c>
      <c r="L15" s="10" t="s">
        <v>37</v>
      </c>
      <c r="M15" s="23" t="s">
        <v>46</v>
      </c>
      <c r="N15" s="11" t="s">
        <v>26</v>
      </c>
      <c r="O15" s="11"/>
      <c r="P15" s="11"/>
      <c r="Q15" s="13">
        <v>45627</v>
      </c>
      <c r="R15" s="11">
        <v>0</v>
      </c>
      <c r="S15" s="14">
        <v>796</v>
      </c>
      <c r="T15" s="24" t="s">
        <v>127</v>
      </c>
      <c r="U15" s="25">
        <v>5</v>
      </c>
      <c r="V15" s="25">
        <v>2730</v>
      </c>
      <c r="W15" s="25">
        <v>13650</v>
      </c>
      <c r="X15" s="25">
        <v>16380</v>
      </c>
      <c r="Y15" s="17"/>
      <c r="Z15" s="11">
        <v>2024</v>
      </c>
      <c r="AA15" s="17"/>
    </row>
    <row r="16" spans="1:27" s="15" customFormat="1" ht="104.25" customHeight="1" x14ac:dyDescent="0.25">
      <c r="A16" s="16" t="s">
        <v>48</v>
      </c>
      <c r="B16" s="20" t="s">
        <v>64</v>
      </c>
      <c r="C16" s="18" t="s">
        <v>34</v>
      </c>
      <c r="D16" s="21" t="s">
        <v>74</v>
      </c>
      <c r="E16" s="21" t="s">
        <v>75</v>
      </c>
      <c r="F16" s="21" t="s">
        <v>76</v>
      </c>
      <c r="G16" s="22" t="s">
        <v>120</v>
      </c>
      <c r="H16" s="19" t="s">
        <v>35</v>
      </c>
      <c r="I16" s="12">
        <v>0</v>
      </c>
      <c r="J16" s="11">
        <v>999999999</v>
      </c>
      <c r="K16" s="12" t="s">
        <v>24</v>
      </c>
      <c r="L16" s="10" t="s">
        <v>37</v>
      </c>
      <c r="M16" s="23" t="s">
        <v>126</v>
      </c>
      <c r="N16" s="11" t="s">
        <v>26</v>
      </c>
      <c r="O16" s="11"/>
      <c r="P16" s="11"/>
      <c r="Q16" s="13">
        <v>45627</v>
      </c>
      <c r="R16" s="11">
        <v>0</v>
      </c>
      <c r="S16" s="14">
        <v>796</v>
      </c>
      <c r="T16" s="24" t="s">
        <v>47</v>
      </c>
      <c r="U16" s="25">
        <v>2</v>
      </c>
      <c r="V16" s="25">
        <v>3822</v>
      </c>
      <c r="W16" s="25">
        <v>7644</v>
      </c>
      <c r="X16" s="25">
        <v>9172.7999999999993</v>
      </c>
      <c r="Y16" s="17"/>
      <c r="Z16" s="11">
        <v>2024</v>
      </c>
      <c r="AA16" s="17"/>
    </row>
    <row r="17" spans="1:27" s="15" customFormat="1" ht="104.25" customHeight="1" x14ac:dyDescent="0.25">
      <c r="A17" s="16" t="s">
        <v>49</v>
      </c>
      <c r="B17" s="20" t="s">
        <v>65</v>
      </c>
      <c r="C17" s="18" t="s">
        <v>34</v>
      </c>
      <c r="D17" s="21" t="s">
        <v>99</v>
      </c>
      <c r="E17" s="21" t="s">
        <v>100</v>
      </c>
      <c r="F17" s="21" t="s">
        <v>101</v>
      </c>
      <c r="G17" s="22" t="s">
        <v>121</v>
      </c>
      <c r="H17" s="19" t="s">
        <v>35</v>
      </c>
      <c r="I17" s="12">
        <v>0</v>
      </c>
      <c r="J17" s="11">
        <v>999999999</v>
      </c>
      <c r="K17" s="12" t="s">
        <v>24</v>
      </c>
      <c r="L17" s="10" t="s">
        <v>37</v>
      </c>
      <c r="M17" s="23" t="s">
        <v>126</v>
      </c>
      <c r="N17" s="11" t="s">
        <v>26</v>
      </c>
      <c r="O17" s="11"/>
      <c r="P17" s="11"/>
      <c r="Q17" s="13">
        <v>45627</v>
      </c>
      <c r="R17" s="11">
        <v>0</v>
      </c>
      <c r="S17" s="14">
        <v>796</v>
      </c>
      <c r="T17" s="24" t="s">
        <v>47</v>
      </c>
      <c r="U17" s="25">
        <v>3</v>
      </c>
      <c r="V17" s="25">
        <v>5505.48</v>
      </c>
      <c r="W17" s="25">
        <v>16516.439999999999</v>
      </c>
      <c r="X17" s="25">
        <v>19819.727999999999</v>
      </c>
      <c r="Y17" s="17"/>
      <c r="Z17" s="11">
        <v>2024</v>
      </c>
      <c r="AA17" s="17"/>
    </row>
    <row r="18" spans="1:27" s="15" customFormat="1" ht="104.25" customHeight="1" x14ac:dyDescent="0.25">
      <c r="A18" s="16" t="s">
        <v>50</v>
      </c>
      <c r="B18" s="20" t="s">
        <v>66</v>
      </c>
      <c r="C18" s="18" t="s">
        <v>34</v>
      </c>
      <c r="D18" s="21" t="s">
        <v>99</v>
      </c>
      <c r="E18" s="21" t="s">
        <v>100</v>
      </c>
      <c r="F18" s="21" t="s">
        <v>101</v>
      </c>
      <c r="G18" s="22" t="s">
        <v>122</v>
      </c>
      <c r="H18" s="19" t="s">
        <v>35</v>
      </c>
      <c r="I18" s="12">
        <v>0</v>
      </c>
      <c r="J18" s="11">
        <v>999999999</v>
      </c>
      <c r="K18" s="12" t="s">
        <v>24</v>
      </c>
      <c r="L18" s="10" t="s">
        <v>37</v>
      </c>
      <c r="M18" s="23" t="s">
        <v>126</v>
      </c>
      <c r="N18" s="11" t="s">
        <v>26</v>
      </c>
      <c r="O18" s="11"/>
      <c r="P18" s="11"/>
      <c r="Q18" s="13">
        <v>45627</v>
      </c>
      <c r="R18" s="11">
        <v>0</v>
      </c>
      <c r="S18" s="14">
        <v>796</v>
      </c>
      <c r="T18" s="24" t="s">
        <v>47</v>
      </c>
      <c r="U18" s="25">
        <v>1</v>
      </c>
      <c r="V18" s="25">
        <v>4686.4799999999996</v>
      </c>
      <c r="W18" s="25">
        <v>4686.4799999999996</v>
      </c>
      <c r="X18" s="25">
        <v>5623.7759999999989</v>
      </c>
      <c r="Y18" s="17"/>
      <c r="Z18" s="11">
        <v>2024</v>
      </c>
      <c r="AA18" s="17"/>
    </row>
    <row r="19" spans="1:27" s="15" customFormat="1" ht="104.25" customHeight="1" x14ac:dyDescent="0.25">
      <c r="A19" s="16" t="s">
        <v>51</v>
      </c>
      <c r="B19" s="20" t="s">
        <v>67</v>
      </c>
      <c r="C19" s="18" t="s">
        <v>34</v>
      </c>
      <c r="D19" s="21" t="s">
        <v>102</v>
      </c>
      <c r="E19" s="21" t="s">
        <v>103</v>
      </c>
      <c r="F19" s="21" t="s">
        <v>104</v>
      </c>
      <c r="G19" s="22" t="s">
        <v>123</v>
      </c>
      <c r="H19" s="19" t="s">
        <v>35</v>
      </c>
      <c r="I19" s="12">
        <v>0</v>
      </c>
      <c r="J19" s="11">
        <v>999999999</v>
      </c>
      <c r="K19" s="12" t="s">
        <v>24</v>
      </c>
      <c r="L19" s="10" t="s">
        <v>37</v>
      </c>
      <c r="M19" s="23" t="s">
        <v>46</v>
      </c>
      <c r="N19" s="11" t="s">
        <v>26</v>
      </c>
      <c r="O19" s="11"/>
      <c r="P19" s="11"/>
      <c r="Q19" s="13">
        <v>45627</v>
      </c>
      <c r="R19" s="11">
        <v>0</v>
      </c>
      <c r="S19" s="14">
        <v>796</v>
      </c>
      <c r="T19" s="24" t="s">
        <v>47</v>
      </c>
      <c r="U19" s="25">
        <v>2</v>
      </c>
      <c r="V19" s="25">
        <v>11784.48</v>
      </c>
      <c r="W19" s="25">
        <v>23568.959999999999</v>
      </c>
      <c r="X19" s="25">
        <v>28282.751999999997</v>
      </c>
      <c r="Y19" s="17"/>
      <c r="Z19" s="11">
        <v>2024</v>
      </c>
      <c r="AA19" s="17"/>
    </row>
    <row r="20" spans="1:27" s="15" customFormat="1" ht="104.25" customHeight="1" x14ac:dyDescent="0.25">
      <c r="A20" s="16" t="s">
        <v>52</v>
      </c>
      <c r="B20" s="20" t="s">
        <v>68</v>
      </c>
      <c r="C20" s="18" t="s">
        <v>34</v>
      </c>
      <c r="D20" s="21" t="s">
        <v>105</v>
      </c>
      <c r="E20" s="21" t="s">
        <v>106</v>
      </c>
      <c r="F20" s="21" t="s">
        <v>107</v>
      </c>
      <c r="G20" s="22" t="s">
        <v>124</v>
      </c>
      <c r="H20" s="19" t="s">
        <v>35</v>
      </c>
      <c r="I20" s="12">
        <v>0</v>
      </c>
      <c r="J20" s="11">
        <v>999999999</v>
      </c>
      <c r="K20" s="12" t="s">
        <v>24</v>
      </c>
      <c r="L20" s="10" t="s">
        <v>37</v>
      </c>
      <c r="M20" s="23" t="s">
        <v>46</v>
      </c>
      <c r="N20" s="11" t="s">
        <v>26</v>
      </c>
      <c r="O20" s="11"/>
      <c r="P20" s="11"/>
      <c r="Q20" s="13">
        <v>45627</v>
      </c>
      <c r="R20" s="11">
        <v>0</v>
      </c>
      <c r="S20" s="14">
        <v>796</v>
      </c>
      <c r="T20" s="24" t="s">
        <v>47</v>
      </c>
      <c r="U20" s="25">
        <v>3</v>
      </c>
      <c r="V20" s="25">
        <v>7325.46</v>
      </c>
      <c r="W20" s="25">
        <v>21976.38</v>
      </c>
      <c r="X20" s="25">
        <v>26371.655999999999</v>
      </c>
      <c r="Y20" s="17"/>
      <c r="Z20" s="11">
        <v>2024</v>
      </c>
      <c r="AA20" s="17"/>
    </row>
    <row r="21" spans="1:27" s="15" customFormat="1" ht="104.25" customHeight="1" x14ac:dyDescent="0.25">
      <c r="A21" s="16" t="s">
        <v>53</v>
      </c>
      <c r="B21" s="20" t="s">
        <v>69</v>
      </c>
      <c r="C21" s="18" t="s">
        <v>34</v>
      </c>
      <c r="D21" s="21" t="s">
        <v>108</v>
      </c>
      <c r="E21" s="21" t="s">
        <v>109</v>
      </c>
      <c r="F21" s="21" t="s">
        <v>110</v>
      </c>
      <c r="G21" s="22" t="s">
        <v>125</v>
      </c>
      <c r="H21" s="19" t="s">
        <v>35</v>
      </c>
      <c r="I21" s="12">
        <v>0</v>
      </c>
      <c r="J21" s="11">
        <v>999999999</v>
      </c>
      <c r="K21" s="12" t="s">
        <v>24</v>
      </c>
      <c r="L21" s="10" t="s">
        <v>37</v>
      </c>
      <c r="M21" s="23" t="s">
        <v>46</v>
      </c>
      <c r="N21" s="11" t="s">
        <v>26</v>
      </c>
      <c r="O21" s="11"/>
      <c r="P21" s="11"/>
      <c r="Q21" s="13">
        <v>45627</v>
      </c>
      <c r="R21" s="11">
        <v>0</v>
      </c>
      <c r="S21" s="14">
        <v>796</v>
      </c>
      <c r="T21" s="24" t="s">
        <v>47</v>
      </c>
      <c r="U21" s="25">
        <v>2</v>
      </c>
      <c r="V21" s="25">
        <v>16107</v>
      </c>
      <c r="W21" s="25">
        <v>32214</v>
      </c>
      <c r="X21" s="25">
        <v>38656.799999999996</v>
      </c>
      <c r="Y21" s="17"/>
      <c r="Z21" s="11">
        <v>2024</v>
      </c>
      <c r="AA21" s="17"/>
    </row>
    <row r="22" spans="1:27" ht="127.5" x14ac:dyDescent="0.25">
      <c r="A22" s="16" t="s">
        <v>54</v>
      </c>
      <c r="B22" s="20" t="s">
        <v>128</v>
      </c>
      <c r="C22" s="18" t="s">
        <v>34</v>
      </c>
      <c r="D22" s="24" t="s">
        <v>97</v>
      </c>
      <c r="E22" s="24" t="s">
        <v>98</v>
      </c>
      <c r="F22" s="24" t="s">
        <v>88</v>
      </c>
      <c r="G22" s="24" t="s">
        <v>129</v>
      </c>
      <c r="H22" s="24" t="s">
        <v>35</v>
      </c>
      <c r="I22" s="12">
        <v>0</v>
      </c>
      <c r="J22" s="24">
        <v>999999999</v>
      </c>
      <c r="K22" s="24" t="s">
        <v>126</v>
      </c>
      <c r="L22" s="39" t="s">
        <v>37</v>
      </c>
      <c r="M22" s="24" t="s">
        <v>130</v>
      </c>
      <c r="N22" s="11" t="s">
        <v>26</v>
      </c>
      <c r="O22" s="11"/>
      <c r="P22" s="11"/>
      <c r="Q22" s="13">
        <v>45627</v>
      </c>
      <c r="R22" s="11">
        <v>0</v>
      </c>
      <c r="S22" s="14">
        <v>796</v>
      </c>
      <c r="T22" s="24" t="s">
        <v>47</v>
      </c>
      <c r="U22" s="25">
        <v>5</v>
      </c>
      <c r="V22" s="25">
        <v>168349.98</v>
      </c>
      <c r="W22" s="25">
        <f t="shared" ref="W22" si="0">U22*V22</f>
        <v>841749.9</v>
      </c>
      <c r="X22" s="25">
        <f t="shared" ref="X22" si="1">W22*1.2</f>
        <v>1010099.88</v>
      </c>
      <c r="Y22" s="26"/>
      <c r="Z22" s="11">
        <v>2024</v>
      </c>
      <c r="AA22" s="26"/>
    </row>
  </sheetData>
  <autoFilter ref="A5:AA21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custom" allowBlank="1" showInputMessage="1" showErrorMessage="1" sqref="W22">
      <formula1>U22*V22</formula1>
    </dataValidation>
  </dataValidations>
  <pageMargins left="0.25" right="0.25" top="0.75" bottom="0.75" header="0.3" footer="0.3"/>
  <pageSetup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2024-03-06T05:38:29Z</cp:lastPrinted>
  <dcterms:created xsi:type="dcterms:W3CDTF">2015-11-17T09:21:22Z</dcterms:created>
  <dcterms:modified xsi:type="dcterms:W3CDTF">2024-05-23T12:53:21Z</dcterms:modified>
</cp:coreProperties>
</file>